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58650fd990a78882/B3EC OneDrive/3. ECONOMIE/EC2514 - Aménagement provisoire accueil CPAM Bas-Rhin/5. PRO/LOTS/"/>
    </mc:Choice>
  </mc:AlternateContent>
  <xr:revisionPtr revIDLastSave="0" documentId="11_A99BB3E6969A633718F1545A0842F7F4CDEDD44F" xr6:coauthVersionLast="47" xr6:coauthVersionMax="47" xr10:uidLastSave="{00000000-0000-0000-0000-000000000000}"/>
  <bookViews>
    <workbookView xWindow="-108" yWindow="-108" windowWidth="30936" windowHeight="16776" tabRatio="500" xr2:uid="{00000000-000D-0000-FFFF-FFFF00000000}"/>
  </bookViews>
  <sheets>
    <sheet name="LOT06 - SOLS SOUPLES" sheetId="1" r:id="rId1"/>
  </sheets>
  <definedNames>
    <definedName name="_xlnm.Print_Titles" localSheetId="0">'LOT06 - SOLS SOUPLES'!$1:$8</definedName>
  </definedNames>
  <calcPr calcId="191029" refMode="R1C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0" i="1" l="1"/>
  <c r="M45" i="1"/>
  <c r="M39" i="1"/>
  <c r="M52" i="1"/>
  <c r="M34" i="1"/>
  <c r="M32" i="1"/>
  <c r="M36" i="1"/>
  <c r="M27" i="1"/>
  <c r="M25" i="1"/>
  <c r="M23" i="1"/>
  <c r="M18" i="1"/>
  <c r="M30" i="1"/>
  <c r="M14" i="1"/>
  <c r="M12" i="1"/>
  <c r="M54" i="1" s="1"/>
  <c r="M53" i="1"/>
  <c r="M55" i="1" l="1"/>
  <c r="M16" i="1"/>
</calcChain>
</file>

<file path=xl/sharedStrings.xml><?xml version="1.0" encoding="utf-8"?>
<sst xmlns="http://schemas.openxmlformats.org/spreadsheetml/2006/main" count="104" uniqueCount="85">
  <si>
    <t>Décomposition du Prix Global et Forfaitaire - PRO-DCE</t>
  </si>
  <si>
    <t>Aménagement de l'accueil provisoire et rénovation des plateaux de bureaux</t>
  </si>
  <si>
    <t>26/02/2026</t>
  </si>
  <si>
    <t>LOT n°06 - SOLS SOUPLES</t>
  </si>
  <si>
    <t>N°</t>
  </si>
  <si>
    <t>Ref.</t>
  </si>
  <si>
    <t>Désignation</t>
  </si>
  <si>
    <t>U</t>
  </si>
  <si>
    <t>Qté</t>
  </si>
  <si>
    <t>Qté ent.</t>
  </si>
  <si>
    <t>TVA</t>
  </si>
  <si>
    <t>Prix Unitaire</t>
  </si>
  <si>
    <t>Montant HT</t>
  </si>
  <si>
    <t>Ref. Env.</t>
  </si>
  <si>
    <t>06</t>
  </si>
  <si>
    <t>SOLS SOUPLES</t>
  </si>
  <si>
    <t>06.2</t>
  </si>
  <si>
    <t>DESCRIPTION DES TRAVAUX</t>
  </si>
  <si>
    <t>06.2.1</t>
  </si>
  <si>
    <t>TRAVAUX PREPARATOIRES</t>
  </si>
  <si>
    <t>06.2.1.1</t>
  </si>
  <si>
    <t>GRATTAGE ET PONÇAGE</t>
  </si>
  <si>
    <t>m²</t>
  </si>
  <si>
    <t>Localisation</t>
  </si>
  <si>
    <t>Totalité des sols pour lesquels les revêtements souples ont été retirés et évacués. Sur l'ensemble des niveaux du projet, sols identifiés selon plans de démolition architecte.</t>
  </si>
  <si>
    <t>06.2.1.2</t>
  </si>
  <si>
    <t>RAGRÉAGE ET PRIMAIRE D'ACCROCHAGE</t>
  </si>
  <si>
    <t>Sous-Total HT de TRAVAUX PREPARATOIRES</t>
  </si>
  <si>
    <t>06.2.2</t>
  </si>
  <si>
    <t>SOL SOUPLE PVC EN LES</t>
  </si>
  <si>
    <t>06.2.2.1</t>
  </si>
  <si>
    <t>FOURNITURE ET POSE DE SOL SOUPLE PVC</t>
  </si>
  <si>
    <t>- Bureaux 01 et 02 de l'ERP au RdC.</t>
  </si>
  <si>
    <t>- Services Généraux et Back Office de l'ERT au RdC.</t>
  </si>
  <si>
    <t>- Réfectoire/SDR de l'ERT au RdC.</t>
  </si>
  <si>
    <t>- Locaux des étages du R+1 au R+5 selon repérage donné sur les plans PROJET de l'architecte.</t>
  </si>
  <si>
    <t>06.2.2.2</t>
  </si>
  <si>
    <t>FOURNITURE ET POSE DE SOL SOUPLE PVC AVEC PERFORMANCE ACOUSTIQUE</t>
  </si>
  <si>
    <t>Au R+1 selon repérage donné sur le plan PROJET de l'architecte (salle formation n°111).</t>
  </si>
  <si>
    <t>06.2.2.3</t>
  </si>
  <si>
    <t>REPRISES DES SOLS PVC APRES TRAVAUX DE DEMOLITION</t>
  </si>
  <si>
    <t>ft</t>
  </si>
  <si>
    <t>Sur l'ensemble des niveaux du projet, selon plans PROJET du maître d'œuvre.</t>
  </si>
  <si>
    <t>06.2.2.4</t>
  </si>
  <si>
    <t>TRAITEMENT SPECIFIQUE DES ZONES AVEC PRESENCE D'ELEMENTS AMIANTES</t>
  </si>
  <si>
    <t>Selon plans de repérage amiante du maître d'œuvre, au niveau R+4 :</t>
  </si>
  <si>
    <t>- Futur bureau 406</t>
  </si>
  <si>
    <t>Sous-Total HT de SOL SOUPLE PVC EN LES</t>
  </si>
  <si>
    <t>06.2.3</t>
  </si>
  <si>
    <t>MOQUETTE</t>
  </si>
  <si>
    <t>06.2.3.1</t>
  </si>
  <si>
    <t>FOURNITURE ET POSE DE MOQUETTE</t>
  </si>
  <si>
    <t>Au R+1 selon plan PROJET de l'architecte (Bureaux 113, 114 et 115).</t>
  </si>
  <si>
    <t>06.2.3.2</t>
  </si>
  <si>
    <t>REPRISES ET RÉEMPLOI DE MOQUETTES SUR SITE</t>
  </si>
  <si>
    <t>Réemploi de la moquette du réfectoire du RdC dans bureaux n°106.</t>
  </si>
  <si>
    <t>Sous-Total HT de MOQUETTE</t>
  </si>
  <si>
    <t>06.2.4</t>
  </si>
  <si>
    <t>OUVRAGES DIVERS</t>
  </si>
  <si>
    <t>06.2.4.1</t>
  </si>
  <si>
    <t>PLINTHES</t>
  </si>
  <si>
    <t>06.2.4.1.1</t>
  </si>
  <si>
    <t>Plinthes stratifiées blanches en médium</t>
  </si>
  <si>
    <t>ml</t>
  </si>
  <si>
    <t>- Services Généraux, Back Office Accueil dans l'ERP au RdC.</t>
  </si>
  <si>
    <t>- Réfectoire/SDR dans ERT au RdC.</t>
  </si>
  <si>
    <t>- Dans tous les locaux des étages dans lesquels les revêtements de sol souples sont remplacés (R+1 à R+5).</t>
  </si>
  <si>
    <t>06.2.4.2</t>
  </si>
  <si>
    <t>SEUILS</t>
  </si>
  <si>
    <t>06.2.4.2.1</t>
  </si>
  <si>
    <t>Seuils aux jonctions entre les différents supports</t>
  </si>
  <si>
    <t>u</t>
  </si>
  <si>
    <t>Sur l'ensemble des niveaux du projet, selon plans PROJET du maître d'œuvre :</t>
  </si>
  <si>
    <t>- RdC zone ERP : Bureaux 01 et 02, conformément au plan PROJET.</t>
  </si>
  <si>
    <t>- RdC zone ERT : Services généraux, Back Office, Réfectoire/SDR, conformément au plan PROJET.</t>
  </si>
  <si>
    <t>- RdC zone ERT : Bureaux concernés du R+1 au R+5, conformément au plan PROJET.</t>
  </si>
  <si>
    <t>06.2.4.3</t>
  </si>
  <si>
    <t>MARQUAGE AU SOL</t>
  </si>
  <si>
    <t>Sur l'ensemble des niveaux du projet R+1 à R+5.</t>
  </si>
  <si>
    <t>Sous-Total HT de OUVRAGES DIVERS</t>
  </si>
  <si>
    <t>MONTANT HT - 06 - SOLS SOUPLES</t>
  </si>
  <si>
    <t>MONTANT TVA - 20,00%</t>
  </si>
  <si>
    <t>MONTANT TTC - 06 - SOLS SOUPLES</t>
  </si>
  <si>
    <t>Cachet et signature de l'entreprise</t>
  </si>
  <si>
    <t>Bon pour accord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</si>
</sst>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0"/>
  </numFmts>
  <fonts count="28" x14ac:knownFonts="1">
    <font>
      <sz val="8.25"/>
      <name val="Microsoft Sans Serif"/>
      <family val="2"/>
      <charset val="1"/>
    </font>
    <font>
      <b/>
      <sz val="16"/>
      <color theme="1"/>
      <name val="Arial"/>
      <charset val="1"/>
    </font>
    <font>
      <b/>
      <sz val="14"/>
      <name val="Arial"/>
      <charset val="1"/>
    </font>
    <font>
      <b/>
      <sz val="18"/>
      <color theme="1"/>
      <name val="Century Gothic"/>
      <charset val="1"/>
    </font>
    <font>
      <b/>
      <sz val="12"/>
      <color theme="1"/>
      <name val="Arial"/>
      <charset val="1"/>
    </font>
    <font>
      <b/>
      <sz val="12"/>
      <color rgb="FF3E3C3A"/>
      <name val="Arial"/>
      <charset val="1"/>
    </font>
    <font>
      <b/>
      <sz val="14"/>
      <color rgb="FF3E3C3A"/>
      <name val="Century Gothic"/>
      <charset val="1"/>
    </font>
    <font>
      <b/>
      <sz val="12"/>
      <color rgb="FF333333"/>
      <name val="Arial"/>
      <charset val="1"/>
    </font>
    <font>
      <b/>
      <sz val="14"/>
      <color rgb="FF333333"/>
      <name val="Century Gothic"/>
      <charset val="1"/>
    </font>
    <font>
      <b/>
      <sz val="8"/>
      <color theme="1"/>
      <name val="Arial"/>
      <charset val="1"/>
    </font>
    <font>
      <b/>
      <sz val="12"/>
      <name val="Arial"/>
      <charset val="1"/>
    </font>
    <font>
      <b/>
      <sz val="12"/>
      <color theme="1"/>
      <name val="Century Gothic"/>
      <charset val="1"/>
    </font>
    <font>
      <b/>
      <sz val="12"/>
      <color rgb="FF000000"/>
      <name val="Calibri"/>
      <charset val="1"/>
    </font>
    <font>
      <sz val="11"/>
      <color rgb="FF000000"/>
      <name val="Calibri"/>
      <charset val="1"/>
    </font>
    <font>
      <b/>
      <sz val="9"/>
      <color rgb="FFFFFFFF"/>
      <name val="Arial"/>
      <charset val="1"/>
    </font>
    <font>
      <b/>
      <sz val="10"/>
      <color rgb="FF000000"/>
      <name val="Century Gothic"/>
      <charset val="1"/>
    </font>
    <font>
      <sz val="8"/>
      <color rgb="FF000000"/>
      <name val="Arial"/>
      <charset val="1"/>
    </font>
    <font>
      <sz val="8"/>
      <color theme="1"/>
      <name val="Arial"/>
      <charset val="1"/>
    </font>
    <font>
      <sz val="10"/>
      <color theme="1"/>
      <name val="Calibri"/>
      <charset val="1"/>
    </font>
    <font>
      <sz val="8"/>
      <color rgb="FF388194"/>
      <name val="Arial"/>
      <charset val="1"/>
    </font>
    <font>
      <sz val="10"/>
      <color rgb="FF808080"/>
      <name val="Calibri"/>
      <charset val="1"/>
    </font>
    <font>
      <b/>
      <sz val="8"/>
      <color rgb="FF000000"/>
      <name val="Arial"/>
      <charset val="1"/>
    </font>
    <font>
      <sz val="10"/>
      <color rgb="FF000000"/>
      <name val="Calibri"/>
      <charset val="1"/>
    </font>
    <font>
      <b/>
      <sz val="10"/>
      <name val="Arial"/>
      <charset val="1"/>
    </font>
    <font>
      <b/>
      <sz val="10"/>
      <color theme="1"/>
      <name val="Arial"/>
      <charset val="1"/>
    </font>
    <font>
      <u/>
      <sz val="10"/>
      <name val="Calibri"/>
      <charset val="1"/>
    </font>
    <font>
      <u/>
      <sz val="10"/>
      <color theme="1"/>
      <name val="Calibri"/>
      <charset val="1"/>
    </font>
    <font>
      <u/>
      <sz val="8.25"/>
      <color theme="1"/>
      <name val="Calibri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4DE"/>
        <bgColor rgb="FFB0C4DE"/>
      </patternFill>
    </fill>
    <fill>
      <patternFill patternType="solid">
        <fgColor rgb="FF388194"/>
        <bgColor rgb="FF388194"/>
      </patternFill>
    </fill>
    <fill>
      <patternFill patternType="solid">
        <fgColor rgb="FFD8D8D8"/>
        <bgColor rgb="FFD8D8D8"/>
      </patternFill>
    </fill>
    <fill>
      <patternFill patternType="solid">
        <fgColor rgb="FFF5F5F5"/>
        <bgColor rgb="FFF5F5F5"/>
      </patternFill>
    </fill>
    <fill>
      <patternFill patternType="solid">
        <fgColor rgb="FFD2EAF0"/>
        <bgColor rgb="FFD2EAF0"/>
      </patternFill>
    </fill>
  </fills>
  <borders count="27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/>
      <diagonal/>
    </border>
    <border>
      <left/>
      <right style="medium">
        <color rgb="FF646464"/>
      </right>
      <top style="medium">
        <color rgb="FF646464"/>
      </top>
      <bottom/>
      <diagonal/>
    </border>
    <border>
      <left/>
      <right/>
      <top style="medium">
        <color rgb="FF646464"/>
      </top>
      <bottom/>
      <diagonal/>
    </border>
    <border>
      <left style="medium">
        <color rgb="FF646464"/>
      </left>
      <right/>
      <top/>
      <bottom/>
      <diagonal/>
    </border>
    <border>
      <left/>
      <right style="medium">
        <color rgb="FF646464"/>
      </right>
      <top/>
      <bottom/>
      <diagonal/>
    </border>
    <border>
      <left style="medium">
        <color rgb="FF646464"/>
      </left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/>
    </border>
    <border>
      <left/>
      <right/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/>
      <right style="thin">
        <color rgb="FF646464"/>
      </right>
      <top style="medium">
        <color rgb="FF646464"/>
      </top>
      <bottom style="medium">
        <color rgb="FF646464"/>
      </bottom>
      <diagonal/>
    </border>
    <border>
      <left style="medium">
        <color rgb="FF646464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 style="thin">
        <color rgb="FF646464"/>
      </right>
      <top/>
      <bottom/>
      <diagonal/>
    </border>
    <border>
      <left style="medium">
        <color rgb="FF646464"/>
      </left>
      <right style="thin">
        <color rgb="FFC0C0C0"/>
      </right>
      <top/>
      <bottom/>
      <diagonal/>
    </border>
    <border>
      <left style="medium">
        <color rgb="FF646464"/>
      </left>
      <right/>
      <top/>
      <bottom style="medium">
        <color rgb="FF646464"/>
      </bottom>
      <diagonal/>
    </border>
    <border>
      <left/>
      <right/>
      <top/>
      <bottom style="medium">
        <color rgb="FF646464"/>
      </bottom>
      <diagonal/>
    </border>
    <border>
      <left/>
      <right style="thin">
        <color rgb="FF646464"/>
      </right>
      <top/>
      <bottom style="medium">
        <color rgb="FF646464"/>
      </bottom>
      <diagonal/>
    </border>
    <border>
      <left/>
      <right style="medium">
        <color rgb="FF646464"/>
      </right>
      <top/>
      <bottom style="medium">
        <color rgb="FF646464"/>
      </bottom>
      <diagonal/>
    </border>
    <border>
      <left style="thick">
        <color rgb="FF646464"/>
      </left>
      <right/>
      <top style="thick">
        <color rgb="FF646464"/>
      </top>
      <bottom style="medium">
        <color rgb="FF646464"/>
      </bottom>
      <diagonal/>
    </border>
    <border>
      <left/>
      <right/>
      <top style="thick">
        <color rgb="FF646464"/>
      </top>
      <bottom style="medium">
        <color rgb="FF646464"/>
      </bottom>
      <diagonal/>
    </border>
    <border>
      <left/>
      <right style="thick">
        <color rgb="FF646464"/>
      </right>
      <top style="thick">
        <color rgb="FF646464"/>
      </top>
      <bottom style="medium">
        <color rgb="FF646464"/>
      </bottom>
      <diagonal/>
    </border>
    <border>
      <left style="thick">
        <color rgb="FF646464"/>
      </left>
      <right/>
      <top/>
      <bottom/>
      <diagonal/>
    </border>
    <border>
      <left/>
      <right style="thick">
        <color rgb="FF646464"/>
      </right>
      <top/>
      <bottom/>
      <diagonal/>
    </border>
    <border>
      <left style="thick">
        <color rgb="FF646464"/>
      </left>
      <right/>
      <top/>
      <bottom style="thick">
        <color rgb="FF646464"/>
      </bottom>
      <diagonal/>
    </border>
    <border>
      <left/>
      <right style="thick">
        <color rgb="FF646464"/>
      </right>
      <top/>
      <bottom style="thick">
        <color rgb="FF646464"/>
      </bottom>
      <diagonal/>
    </border>
    <border>
      <left/>
      <right/>
      <top/>
      <bottom style="thick">
        <color rgb="FF646464"/>
      </bottom>
      <diagonal/>
    </border>
  </borders>
  <cellStyleXfs count="1">
    <xf numFmtId="0" fontId="0" fillId="0" borderId="0">
      <alignment vertical="top"/>
      <protection locked="0"/>
    </xf>
  </cellStyleXfs>
  <cellXfs count="100">
    <xf numFmtId="0" fontId="0" fillId="0" borderId="0" xfId="0">
      <alignment vertical="top"/>
      <protection locked="0"/>
    </xf>
    <xf numFmtId="0" fontId="0" fillId="0" borderId="0" xfId="0" applyProtection="1">
      <alignment vertical="top"/>
    </xf>
    <xf numFmtId="0" fontId="1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center" vertical="center" wrapText="1"/>
      <protection locked="0"/>
    </xf>
    <xf numFmtId="0" fontId="1" fillId="2" borderId="5" xfId="0" applyFont="1" applyFill="1" applyBorder="1" applyProtection="1">
      <alignment vertical="top"/>
    </xf>
    <xf numFmtId="0" fontId="0" fillId="2" borderId="0" xfId="0" applyFill="1">
      <alignment vertical="top"/>
      <protection locked="0"/>
    </xf>
    <xf numFmtId="0" fontId="4" fillId="2" borderId="5" xfId="0" applyFont="1" applyFill="1" applyBorder="1" applyProtection="1">
      <alignment vertical="top"/>
    </xf>
    <xf numFmtId="0" fontId="6" fillId="2" borderId="0" xfId="0" applyFont="1" applyFill="1" applyAlignment="1">
      <alignment horizontal="center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</xf>
    <xf numFmtId="0" fontId="8" fillId="2" borderId="0" xfId="0" applyFont="1" applyFill="1" applyAlignment="1">
      <alignment horizontal="center" vertical="center" wrapText="1"/>
      <protection locked="0"/>
    </xf>
    <xf numFmtId="0" fontId="9" fillId="0" borderId="6" xfId="0" applyFont="1" applyBorder="1" applyAlignment="1">
      <alignment horizontal="center" vertical="center"/>
      <protection locked="0"/>
    </xf>
    <xf numFmtId="0" fontId="4" fillId="2" borderId="7" xfId="0" applyFont="1" applyFill="1" applyBorder="1" applyAlignment="1" applyProtection="1">
      <alignment horizontal="left" vertical="center"/>
    </xf>
    <xf numFmtId="0" fontId="11" fillId="2" borderId="0" xfId="0" applyFont="1" applyFill="1" applyAlignment="1">
      <alignment horizontal="center" vertical="center"/>
      <protection locked="0"/>
    </xf>
    <xf numFmtId="0" fontId="0" fillId="2" borderId="0" xfId="0" applyFill="1" applyProtection="1">
      <alignment vertical="top"/>
    </xf>
    <xf numFmtId="0" fontId="12" fillId="2" borderId="0" xfId="0" applyFont="1" applyFill="1" applyAlignment="1">
      <alignment vertical="center"/>
      <protection locked="0"/>
    </xf>
    <xf numFmtId="0" fontId="12" fillId="2" borderId="0" xfId="0" applyFont="1" applyFill="1" applyAlignment="1" applyProtection="1">
      <alignment vertical="center"/>
    </xf>
    <xf numFmtId="0" fontId="13" fillId="0" borderId="0" xfId="0" applyFont="1" applyAlignment="1">
      <alignment horizontal="center" vertical="center"/>
      <protection locked="0"/>
    </xf>
    <xf numFmtId="0" fontId="12" fillId="3" borderId="0" xfId="0" applyFont="1" applyFill="1" applyAlignment="1">
      <alignment vertical="center"/>
      <protection locked="0"/>
    </xf>
    <xf numFmtId="0" fontId="14" fillId="4" borderId="9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>
      <alignment horizontal="center" vertical="center"/>
      <protection locked="0"/>
    </xf>
    <xf numFmtId="0" fontId="14" fillId="4" borderId="10" xfId="0" applyFont="1" applyFill="1" applyBorder="1">
      <alignment vertical="top"/>
      <protection locked="0"/>
    </xf>
    <xf numFmtId="0" fontId="14" fillId="4" borderId="7" xfId="0" applyFont="1" applyFill="1" applyBorder="1" applyAlignment="1">
      <alignment horizontal="center" vertical="center"/>
      <protection locked="0"/>
    </xf>
    <xf numFmtId="0" fontId="15" fillId="5" borderId="0" xfId="0" applyFont="1" applyFill="1" applyAlignment="1">
      <alignment horizontal="center" vertical="center"/>
      <protection locked="0"/>
    </xf>
    <xf numFmtId="49" fontId="9" fillId="0" borderId="11" xfId="0" applyNumberFormat="1" applyFont="1" applyBorder="1" applyAlignment="1" applyProtection="1">
      <alignment horizontal="left" vertical="center" wrapText="1" indent="1"/>
    </xf>
    <xf numFmtId="0" fontId="9" fillId="0" borderId="12" xfId="0" applyFont="1" applyBorder="1" applyAlignment="1" applyProtection="1">
      <alignment horizontal="left" vertical="center"/>
    </xf>
    <xf numFmtId="0" fontId="9" fillId="0" borderId="12" xfId="0" applyFont="1" applyBorder="1" applyAlignment="1" applyProtection="1">
      <alignment horizontal="left" vertical="center" wrapText="1"/>
    </xf>
    <xf numFmtId="0" fontId="16" fillId="0" borderId="13" xfId="0" applyFont="1" applyBorder="1" applyAlignment="1" applyProtection="1">
      <alignment horizontal="center" vertical="center"/>
    </xf>
    <xf numFmtId="0" fontId="17" fillId="0" borderId="12" xfId="0" applyFont="1" applyBorder="1" applyAlignment="1">
      <alignment horizontal="right" vertical="center"/>
      <protection locked="0"/>
    </xf>
    <xf numFmtId="0" fontId="16" fillId="0" borderId="12" xfId="0" applyFont="1" applyBorder="1" applyAlignment="1" applyProtection="1">
      <alignment horizontal="center" vertical="center"/>
    </xf>
    <xf numFmtId="0" fontId="16" fillId="0" borderId="12" xfId="0" applyFont="1" applyBorder="1" applyAlignment="1">
      <alignment horizontal="center" vertical="center"/>
      <protection locked="0"/>
    </xf>
    <xf numFmtId="0" fontId="17" fillId="0" borderId="12" xfId="0" applyFont="1" applyBorder="1" applyAlignment="1" applyProtection="1">
      <alignment horizontal="right" vertical="center"/>
    </xf>
    <xf numFmtId="0" fontId="17" fillId="0" borderId="5" xfId="0" applyFont="1" applyBorder="1" applyAlignment="1" applyProtection="1">
      <alignment horizontal="right" vertical="center"/>
    </xf>
    <xf numFmtId="0" fontId="18" fillId="0" borderId="14" xfId="0" applyFont="1" applyBorder="1" applyAlignment="1">
      <alignment horizontal="left" vertical="center"/>
      <protection locked="0"/>
    </xf>
    <xf numFmtId="0" fontId="9" fillId="0" borderId="12" xfId="0" applyFont="1" applyBorder="1" applyAlignment="1" applyProtection="1">
      <alignment vertical="center"/>
    </xf>
    <xf numFmtId="0" fontId="9" fillId="0" borderId="12" xfId="0" applyFont="1" applyBorder="1" applyAlignment="1" applyProtection="1">
      <alignment vertical="center" wrapText="1"/>
    </xf>
    <xf numFmtId="0" fontId="9" fillId="0" borderId="12" xfId="0" applyFont="1" applyBorder="1" applyAlignment="1" applyProtection="1">
      <alignment horizontal="left" vertical="center" wrapText="1" indent="1"/>
    </xf>
    <xf numFmtId="49" fontId="16" fillId="0" borderId="13" xfId="0" applyNumberFormat="1" applyFont="1" applyBorder="1" applyAlignment="1" applyProtection="1">
      <alignment horizontal="center" vertical="center" wrapText="1"/>
    </xf>
    <xf numFmtId="3" fontId="17" fillId="0" borderId="12" xfId="0" applyNumberFormat="1" applyFont="1" applyBorder="1" applyAlignment="1">
      <alignment horizontal="right" vertical="center"/>
      <protection locked="0"/>
    </xf>
    <xf numFmtId="3" fontId="16" fillId="0" borderId="12" xfId="0" applyNumberFormat="1" applyFont="1" applyBorder="1" applyAlignment="1" applyProtection="1">
      <alignment horizontal="center" vertical="center"/>
    </xf>
    <xf numFmtId="3" fontId="16" fillId="0" borderId="12" xfId="0" applyNumberFormat="1" applyFont="1" applyBorder="1" applyAlignment="1">
      <alignment horizontal="center" vertical="center"/>
      <protection locked="0"/>
    </xf>
    <xf numFmtId="3" fontId="17" fillId="0" borderId="12" xfId="0" applyNumberFormat="1" applyFont="1" applyBorder="1" applyAlignment="1" applyProtection="1">
      <alignment horizontal="right" vertical="center"/>
    </xf>
    <xf numFmtId="7" fontId="17" fillId="0" borderId="12" xfId="0" applyNumberFormat="1" applyFont="1" applyBorder="1" applyAlignment="1">
      <alignment horizontal="right" vertical="center"/>
      <protection locked="0"/>
    </xf>
    <xf numFmtId="164" fontId="17" fillId="0" borderId="12" xfId="0" applyNumberFormat="1" applyFont="1" applyBorder="1" applyAlignment="1">
      <alignment horizontal="right" vertical="center"/>
      <protection locked="0"/>
    </xf>
    <xf numFmtId="7" fontId="17" fillId="0" borderId="5" xfId="0" applyNumberFormat="1" applyFont="1" applyBorder="1" applyAlignment="1" applyProtection="1">
      <alignment horizontal="right" vertical="center"/>
    </xf>
    <xf numFmtId="49" fontId="19" fillId="0" borderId="11" xfId="0" applyNumberFormat="1" applyFont="1" applyBorder="1" applyAlignment="1" applyProtection="1">
      <alignment horizontal="left" vertical="top" wrapText="1" indent="1"/>
    </xf>
    <xf numFmtId="0" fontId="19" fillId="0" borderId="12" xfId="0" applyFont="1" applyBorder="1" applyProtection="1">
      <alignment vertical="top"/>
    </xf>
    <xf numFmtId="0" fontId="19" fillId="0" borderId="12" xfId="0" applyFont="1" applyBorder="1" applyAlignment="1" applyProtection="1">
      <alignment vertical="top" wrapText="1"/>
    </xf>
    <xf numFmtId="0" fontId="19" fillId="0" borderId="12" xfId="0" applyFont="1" applyBorder="1" applyAlignment="1" applyProtection="1">
      <alignment vertical="center"/>
    </xf>
    <xf numFmtId="0" fontId="19" fillId="0" borderId="12" xfId="0" applyFont="1" applyBorder="1">
      <alignment vertical="top"/>
      <protection locked="0"/>
    </xf>
    <xf numFmtId="0" fontId="19" fillId="0" borderId="12" xfId="0" applyFont="1" applyBorder="1" applyAlignment="1">
      <alignment vertical="center"/>
      <protection locked="0"/>
    </xf>
    <xf numFmtId="0" fontId="19" fillId="0" borderId="5" xfId="0" applyFont="1" applyBorder="1" applyAlignment="1" applyProtection="1">
      <alignment horizontal="right" vertical="center"/>
    </xf>
    <xf numFmtId="0" fontId="20" fillId="0" borderId="0" xfId="0" applyFont="1">
      <alignment vertical="top"/>
      <protection locked="0"/>
    </xf>
    <xf numFmtId="0" fontId="9" fillId="0" borderId="17" xfId="0" applyFont="1" applyBorder="1">
      <alignment vertical="top"/>
      <protection locked="0"/>
    </xf>
    <xf numFmtId="7" fontId="9" fillId="6" borderId="18" xfId="0" applyNumberFormat="1" applyFont="1" applyFill="1" applyBorder="1" applyAlignment="1" applyProtection="1">
      <alignment horizontal="right" vertical="center"/>
    </xf>
    <xf numFmtId="0" fontId="22" fillId="6" borderId="0" xfId="0" applyFont="1" applyFill="1" applyAlignment="1">
      <alignment horizontal="left" vertical="center"/>
      <protection locked="0"/>
    </xf>
    <xf numFmtId="49" fontId="17" fillId="0" borderId="11" xfId="0" applyNumberFormat="1" applyFont="1" applyBorder="1" applyAlignment="1" applyProtection="1">
      <alignment horizontal="left" vertical="center" wrapText="1" indent="1"/>
    </xf>
    <xf numFmtId="0" fontId="17" fillId="0" borderId="12" xfId="0" applyFont="1" applyBorder="1" applyAlignment="1" applyProtection="1">
      <alignment vertical="center"/>
    </xf>
    <xf numFmtId="0" fontId="17" fillId="0" borderId="12" xfId="0" applyFont="1" applyBorder="1" applyAlignment="1" applyProtection="1">
      <alignment horizontal="left" vertical="center" wrapText="1" indent="1"/>
    </xf>
    <xf numFmtId="0" fontId="24" fillId="7" borderId="3" xfId="0" applyFont="1" applyFill="1" applyBorder="1">
      <alignment vertical="top"/>
      <protection locked="0"/>
    </xf>
    <xf numFmtId="7" fontId="24" fillId="7" borderId="2" xfId="0" applyNumberFormat="1" applyFont="1" applyFill="1" applyBorder="1" applyAlignment="1" applyProtection="1">
      <alignment horizontal="right" vertical="center"/>
    </xf>
    <xf numFmtId="0" fontId="18" fillId="5" borderId="0" xfId="0" applyFont="1" applyFill="1" applyAlignment="1">
      <alignment horizontal="left" vertical="center"/>
      <protection locked="0"/>
    </xf>
    <xf numFmtId="0" fontId="24" fillId="7" borderId="0" xfId="0" applyFont="1" applyFill="1">
      <alignment vertical="top"/>
      <protection locked="0"/>
    </xf>
    <xf numFmtId="7" fontId="24" fillId="7" borderId="5" xfId="0" applyNumberFormat="1" applyFont="1" applyFill="1" applyBorder="1" applyAlignment="1" applyProtection="1">
      <alignment horizontal="right" vertical="center"/>
    </xf>
    <xf numFmtId="0" fontId="24" fillId="7" borderId="16" xfId="0" applyFont="1" applyFill="1" applyBorder="1">
      <alignment vertical="top"/>
      <protection locked="0"/>
    </xf>
    <xf numFmtId="7" fontId="24" fillId="7" borderId="18" xfId="0" applyNumberFormat="1" applyFont="1" applyFill="1" applyBorder="1" applyAlignment="1" applyProtection="1">
      <alignment horizontal="right" vertical="center"/>
    </xf>
    <xf numFmtId="49" fontId="26" fillId="0" borderId="0" xfId="0" applyNumberFormat="1" applyFont="1" applyAlignment="1">
      <alignment horizontal="center" vertical="center" wrapText="1"/>
      <protection locked="0"/>
    </xf>
    <xf numFmtId="49" fontId="0" fillId="0" borderId="22" xfId="0" applyNumberFormat="1" applyBorder="1" applyAlignment="1">
      <alignment vertical="top" wrapText="1"/>
      <protection locked="0"/>
    </xf>
    <xf numFmtId="49" fontId="0" fillId="0" borderId="0" xfId="0" applyNumberFormat="1" applyAlignment="1" applyProtection="1">
      <alignment vertical="top" wrapText="1"/>
    </xf>
    <xf numFmtId="49" fontId="27" fillId="0" borderId="23" xfId="0" applyNumberFormat="1" applyFont="1" applyBorder="1" applyAlignment="1" applyProtection="1">
      <alignment vertical="top" wrapText="1"/>
    </xf>
    <xf numFmtId="49" fontId="0" fillId="0" borderId="0" xfId="0" applyNumberFormat="1" applyAlignment="1">
      <alignment vertical="top" wrapText="1"/>
      <protection locked="0"/>
    </xf>
    <xf numFmtId="49" fontId="0" fillId="0" borderId="23" xfId="0" applyNumberFormat="1" applyBorder="1" applyAlignment="1">
      <alignment vertical="top" wrapText="1"/>
      <protection locked="0"/>
    </xf>
    <xf numFmtId="49" fontId="0" fillId="0" borderId="24" xfId="0" applyNumberFormat="1" applyBorder="1" applyAlignment="1">
      <alignment vertical="top" wrapText="1"/>
      <protection locked="0"/>
    </xf>
    <xf numFmtId="49" fontId="0" fillId="0" borderId="25" xfId="0" applyNumberFormat="1" applyBorder="1" applyAlignment="1" applyProtection="1">
      <alignment vertical="top" wrapText="1"/>
    </xf>
    <xf numFmtId="49" fontId="0" fillId="0" borderId="26" xfId="0" applyNumberFormat="1" applyBorder="1" applyAlignment="1">
      <alignment vertical="top" wrapText="1"/>
      <protection locked="0"/>
    </xf>
    <xf numFmtId="49" fontId="0" fillId="0" borderId="26" xfId="0" applyNumberFormat="1" applyBorder="1" applyAlignment="1" applyProtection="1">
      <alignment vertical="top" wrapText="1"/>
    </xf>
    <xf numFmtId="0" fontId="0" fillId="0" borderId="26" xfId="0" applyBorder="1">
      <alignment vertical="top"/>
      <protection locked="0"/>
    </xf>
    <xf numFmtId="49" fontId="0" fillId="0" borderId="25" xfId="0" applyNumberFormat="1" applyBorder="1" applyAlignment="1">
      <alignment vertical="top" wrapText="1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>
      <alignment horizontal="center" vertical="center"/>
      <protection locked="0"/>
    </xf>
    <xf numFmtId="0" fontId="10" fillId="2" borderId="7" xfId="0" applyFont="1" applyFill="1" applyBorder="1" applyAlignment="1">
      <alignment horizontal="center" vertical="center"/>
      <protection locked="0"/>
    </xf>
    <xf numFmtId="49" fontId="21" fillId="6" borderId="15" xfId="0" applyNumberFormat="1" applyFont="1" applyFill="1" applyBorder="1" applyAlignment="1" applyProtection="1">
      <alignment horizontal="left" vertical="center" wrapText="1" indent="11"/>
    </xf>
    <xf numFmtId="49" fontId="21" fillId="6" borderId="16" xfId="0" applyNumberFormat="1" applyFont="1" applyFill="1" applyBorder="1" applyAlignment="1" applyProtection="1">
      <alignment horizontal="left" vertical="center" wrapText="1" indent="11"/>
    </xf>
    <xf numFmtId="49" fontId="21" fillId="6" borderId="17" xfId="0" applyNumberFormat="1" applyFont="1" applyFill="1" applyBorder="1" applyAlignment="1" applyProtection="1">
      <alignment horizontal="left" vertical="center" wrapText="1" indent="11"/>
    </xf>
    <xf numFmtId="49" fontId="23" fillId="7" borderId="1" xfId="0" applyNumberFormat="1" applyFont="1" applyFill="1" applyBorder="1" applyAlignment="1" applyProtection="1">
      <alignment horizontal="left" vertical="center" wrapText="1" indent="1"/>
    </xf>
    <xf numFmtId="49" fontId="23" fillId="7" borderId="3" xfId="0" applyNumberFormat="1" applyFont="1" applyFill="1" applyBorder="1" applyAlignment="1" applyProtection="1">
      <alignment horizontal="left" vertical="center" wrapText="1" indent="1"/>
    </xf>
    <xf numFmtId="49" fontId="23" fillId="7" borderId="4" xfId="0" applyNumberFormat="1" applyFont="1" applyFill="1" applyBorder="1" applyAlignment="1" applyProtection="1">
      <alignment horizontal="left" vertical="center" wrapText="1" indent="1"/>
    </xf>
    <xf numFmtId="49" fontId="23" fillId="7" borderId="0" xfId="0" applyNumberFormat="1" applyFont="1" applyFill="1" applyAlignment="1" applyProtection="1">
      <alignment horizontal="left" vertical="center" wrapText="1" indent="1"/>
    </xf>
    <xf numFmtId="49" fontId="23" fillId="7" borderId="15" xfId="0" applyNumberFormat="1" applyFont="1" applyFill="1" applyBorder="1" applyAlignment="1" applyProtection="1">
      <alignment horizontal="left" vertical="center" wrapText="1" indent="1"/>
    </xf>
    <xf numFmtId="49" fontId="23" fillId="7" borderId="16" xfId="0" applyNumberFormat="1" applyFont="1" applyFill="1" applyBorder="1" applyAlignment="1" applyProtection="1">
      <alignment horizontal="left" vertical="center" wrapText="1" indent="1"/>
    </xf>
    <xf numFmtId="49" fontId="25" fillId="0" borderId="19" xfId="0" applyNumberFormat="1" applyFont="1" applyBorder="1" applyAlignment="1">
      <alignment horizontal="center" vertical="center" wrapText="1"/>
      <protection locked="0"/>
    </xf>
    <xf numFmtId="49" fontId="25" fillId="0" borderId="20" xfId="0" applyNumberFormat="1" applyFont="1" applyBorder="1" applyAlignment="1">
      <alignment horizontal="center" vertical="center" wrapText="1"/>
      <protection locked="0"/>
    </xf>
    <xf numFmtId="49" fontId="25" fillId="0" borderId="21" xfId="0" applyNumberFormat="1" applyFont="1" applyBorder="1" applyAlignment="1">
      <alignment horizontal="center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1076325</xdr:colOff>
      <xdr:row>3</xdr:row>
      <xdr:rowOff>476250</xdr:rowOff>
    </xdr:to>
    <xdr:sp macro="" textlink="">
      <xdr:nvSpPr>
        <xdr:cNvPr id="2" name="ImageCell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blipFill dpi="0">
          <a:blip xmlns:r="http://schemas.openxmlformats.org/officeDocument/2006/relationships" r:embed="rId1"/>
          <a:srcRect/>
          <a:stretch>
            <a:fillRect/>
          </a:stretch>
        </a:blipFill>
      </xdr:spPr>
    </xdr:sp>
    <xdr:clientData/>
  </xdr:twoCellAnchor>
</xdr:wsDr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9"/>
  <sheetViews>
    <sheetView showZeros="0" tabSelected="1" zoomScaleNormal="100" workbookViewId="0">
      <pane ySplit="8" topLeftCell="A9" activePane="bottomLeft" state="frozen"/>
      <selection pane="bottomLeft" activeCell="A9" sqref="A9"/>
    </sheetView>
  </sheetViews>
  <sheetFormatPr baseColWidth="10" defaultColWidth="10" defaultRowHeight="15" customHeight="1" x14ac:dyDescent="0.2"/>
  <cols>
    <col min="1" max="1" width="19.125" style="1" customWidth="1"/>
    <col min="2" max="2" width="0" style="1" hidden="1" customWidth="1"/>
    <col min="3" max="3" width="55.5" style="1" customWidth="1"/>
    <col min="4" max="4" width="13.625" style="1" customWidth="1"/>
    <col min="5" max="5" width="0" hidden="1" customWidth="1"/>
    <col min="6" max="6" width="14" style="1" customWidth="1"/>
    <col min="7" max="7" width="12.625" customWidth="1"/>
    <col min="8" max="8" width="10.875" style="1" hidden="1" customWidth="1"/>
    <col min="9" max="9" width="18.125" customWidth="1"/>
    <col min="10" max="12" width="0" hidden="1" customWidth="1"/>
    <col min="13" max="13" width="19.125" style="1" customWidth="1"/>
    <col min="14" max="14" width="0" hidden="1" customWidth="1"/>
  </cols>
  <sheetData>
    <row r="1" spans="1:14" ht="18.75" customHeight="1" x14ac:dyDescent="0.2">
      <c r="A1" s="78"/>
      <c r="B1" s="2"/>
      <c r="C1" s="80" t="s">
        <v>0</v>
      </c>
      <c r="D1" s="80"/>
      <c r="E1" s="80"/>
      <c r="F1" s="80"/>
      <c r="G1" s="80"/>
      <c r="H1" s="80"/>
      <c r="I1" s="80"/>
      <c r="J1" s="80"/>
      <c r="K1" s="80"/>
      <c r="L1" s="80"/>
      <c r="M1" s="81"/>
      <c r="N1" s="3"/>
    </row>
    <row r="2" spans="1:14" ht="15" customHeight="1" x14ac:dyDescent="0.2">
      <c r="A2" s="79"/>
      <c r="B2" s="4"/>
      <c r="C2" s="82"/>
      <c r="D2" s="82"/>
      <c r="E2" s="82"/>
      <c r="F2" s="82"/>
      <c r="G2" s="82"/>
      <c r="H2" s="82"/>
      <c r="I2" s="82"/>
      <c r="J2" s="82"/>
      <c r="K2" s="82"/>
      <c r="L2" s="82"/>
      <c r="M2" s="83"/>
      <c r="N2" s="5"/>
    </row>
    <row r="3" spans="1:14" ht="7.5" customHeight="1" x14ac:dyDescent="0.2">
      <c r="A3" s="79"/>
      <c r="B3" s="6"/>
      <c r="C3" s="84" t="s">
        <v>1</v>
      </c>
      <c r="D3" s="84"/>
      <c r="E3" s="84"/>
      <c r="F3" s="84"/>
      <c r="G3" s="84"/>
      <c r="H3" s="84"/>
      <c r="I3" s="84"/>
      <c r="J3" s="84"/>
      <c r="K3" s="84"/>
      <c r="L3" s="84"/>
      <c r="M3" s="85"/>
      <c r="N3" s="7"/>
    </row>
    <row r="4" spans="1:14" ht="40.5" customHeight="1" x14ac:dyDescent="0.2">
      <c r="A4" s="79"/>
      <c r="B4" s="8"/>
      <c r="C4" s="84"/>
      <c r="D4" s="84"/>
      <c r="E4" s="84"/>
      <c r="F4" s="84"/>
      <c r="G4" s="84"/>
      <c r="H4" s="84"/>
      <c r="I4" s="84"/>
      <c r="J4" s="84"/>
      <c r="K4" s="84"/>
      <c r="L4" s="84"/>
      <c r="M4" s="85"/>
      <c r="N4" s="9"/>
    </row>
    <row r="5" spans="1:14" ht="18.75" customHeight="1" x14ac:dyDescent="0.2">
      <c r="A5" s="10" t="s">
        <v>2</v>
      </c>
      <c r="B5" s="11"/>
      <c r="C5" s="86" t="s">
        <v>3</v>
      </c>
      <c r="D5" s="86"/>
      <c r="E5" s="86"/>
      <c r="F5" s="86"/>
      <c r="G5" s="86"/>
      <c r="H5" s="86"/>
      <c r="I5" s="86"/>
      <c r="J5" s="86"/>
      <c r="K5" s="86"/>
      <c r="L5" s="86"/>
      <c r="M5" s="87"/>
      <c r="N5" s="12"/>
    </row>
    <row r="6" spans="1:14" ht="7.5" customHeight="1" x14ac:dyDescent="0.2">
      <c r="A6" s="5"/>
      <c r="B6" s="13"/>
      <c r="C6" s="13"/>
      <c r="D6"/>
      <c r="H6"/>
      <c r="M6"/>
      <c r="N6" s="5"/>
    </row>
    <row r="7" spans="1:14" ht="10.5" customHeight="1" x14ac:dyDescent="0.2">
      <c r="A7" s="14"/>
      <c r="B7" s="15"/>
      <c r="D7" s="16"/>
      <c r="F7" s="16"/>
      <c r="G7" s="16"/>
      <c r="H7" s="17"/>
      <c r="I7" s="16"/>
      <c r="M7" s="16"/>
      <c r="N7" s="14"/>
    </row>
    <row r="8" spans="1:14" ht="37.5" customHeight="1" x14ac:dyDescent="0.2">
      <c r="A8" s="18" t="s">
        <v>4</v>
      </c>
      <c r="B8" s="19" t="s">
        <v>5</v>
      </c>
      <c r="C8" s="19" t="s">
        <v>6</v>
      </c>
      <c r="D8" s="20" t="s">
        <v>7</v>
      </c>
      <c r="E8" s="21"/>
      <c r="F8" s="19" t="s">
        <v>8</v>
      </c>
      <c r="G8" s="20" t="s">
        <v>9</v>
      </c>
      <c r="H8" s="20" t="s">
        <v>10</v>
      </c>
      <c r="I8" s="20" t="s">
        <v>11</v>
      </c>
      <c r="J8" s="21"/>
      <c r="K8" s="21"/>
      <c r="L8" s="21"/>
      <c r="M8" s="22" t="s">
        <v>12</v>
      </c>
      <c r="N8" s="23" t="s">
        <v>13</v>
      </c>
    </row>
    <row r="9" spans="1:14" ht="21.75" customHeight="1" x14ac:dyDescent="0.2">
      <c r="A9" s="24" t="s">
        <v>14</v>
      </c>
      <c r="B9" s="25"/>
      <c r="C9" s="26" t="s">
        <v>15</v>
      </c>
      <c r="D9" s="27"/>
      <c r="E9" s="28"/>
      <c r="F9" s="29"/>
      <c r="G9" s="30"/>
      <c r="H9" s="31"/>
      <c r="I9" s="28"/>
      <c r="J9" s="28"/>
      <c r="K9" s="28"/>
      <c r="L9" s="28"/>
      <c r="M9" s="32"/>
      <c r="N9" s="33"/>
    </row>
    <row r="10" spans="1:14" ht="37.5" customHeight="1" x14ac:dyDescent="0.2">
      <c r="A10" s="24" t="s">
        <v>16</v>
      </c>
      <c r="B10" s="34"/>
      <c r="C10" s="35" t="s">
        <v>17</v>
      </c>
      <c r="D10" s="27"/>
      <c r="E10" s="28"/>
      <c r="F10" s="29"/>
      <c r="G10" s="30"/>
      <c r="H10" s="31"/>
      <c r="I10" s="28"/>
      <c r="J10" s="28"/>
      <c r="K10" s="28"/>
      <c r="L10" s="28"/>
      <c r="M10" s="32"/>
      <c r="N10" s="33"/>
    </row>
    <row r="11" spans="1:14" ht="26.25" customHeight="1" x14ac:dyDescent="0.2">
      <c r="A11" s="24" t="s">
        <v>18</v>
      </c>
      <c r="B11" s="34"/>
      <c r="C11" s="35" t="s">
        <v>19</v>
      </c>
      <c r="D11" s="27"/>
      <c r="E11" s="28"/>
      <c r="F11" s="29"/>
      <c r="G11" s="30"/>
      <c r="H11" s="31"/>
      <c r="I11" s="28"/>
      <c r="J11" s="28"/>
      <c r="K11" s="28"/>
      <c r="L11" s="28"/>
      <c r="M11" s="32"/>
      <c r="N11" s="33"/>
    </row>
    <row r="12" spans="1:14" ht="22.5" customHeight="1" x14ac:dyDescent="0.2">
      <c r="A12" s="24" t="s">
        <v>20</v>
      </c>
      <c r="B12" s="34"/>
      <c r="C12" s="36" t="s">
        <v>21</v>
      </c>
      <c r="D12" s="37" t="s">
        <v>22</v>
      </c>
      <c r="E12" s="38"/>
      <c r="F12" s="39">
        <v>310</v>
      </c>
      <c r="G12" s="40"/>
      <c r="H12" s="41">
        <v>1</v>
      </c>
      <c r="I12" s="42"/>
      <c r="J12" s="43"/>
      <c r="K12" s="42"/>
      <c r="L12" s="42"/>
      <c r="M12" s="44">
        <f>IF(ISNUMBER($K12),IF(ISNUMBER($G12),ROUND($K12*$G12,2),ROUND($K12*$F12,2)),IF(ISNUMBER($G12),ROUND($I12*$G12,2),ROUND($I12*$F12,2)))</f>
        <v>0</v>
      </c>
      <c r="N12" s="33"/>
    </row>
    <row r="13" spans="1:14" ht="39" customHeight="1" x14ac:dyDescent="0.2">
      <c r="A13" s="45" t="s">
        <v>23</v>
      </c>
      <c r="B13" s="46"/>
      <c r="C13" s="47" t="s">
        <v>24</v>
      </c>
      <c r="D13" s="48"/>
      <c r="E13" s="49"/>
      <c r="F13" s="48"/>
      <c r="G13" s="49"/>
      <c r="H13" s="48"/>
      <c r="I13" s="50"/>
      <c r="J13" s="49"/>
      <c r="K13" s="49"/>
      <c r="L13" s="49"/>
      <c r="M13" s="51"/>
      <c r="N13" s="52"/>
    </row>
    <row r="14" spans="1:14" ht="22.5" customHeight="1" x14ac:dyDescent="0.2">
      <c r="A14" s="24" t="s">
        <v>25</v>
      </c>
      <c r="B14" s="34"/>
      <c r="C14" s="36" t="s">
        <v>26</v>
      </c>
      <c r="D14" s="37" t="s">
        <v>22</v>
      </c>
      <c r="E14" s="38"/>
      <c r="F14" s="39">
        <v>420</v>
      </c>
      <c r="G14" s="40"/>
      <c r="H14" s="41">
        <v>1</v>
      </c>
      <c r="I14" s="42"/>
      <c r="J14" s="43"/>
      <c r="K14" s="42"/>
      <c r="L14" s="42"/>
      <c r="M14" s="44">
        <f>IF(ISNUMBER($K14),IF(ISNUMBER($G14),ROUND($K14*$G14,2),ROUND($K14*$F14,2)),IF(ISNUMBER($G14),ROUND($I14*$G14,2),ROUND($I14*$F14,2)))</f>
        <v>0</v>
      </c>
      <c r="N14" s="33"/>
    </row>
    <row r="15" spans="1:14" ht="39" customHeight="1" x14ac:dyDescent="0.2">
      <c r="A15" s="45" t="s">
        <v>23</v>
      </c>
      <c r="B15" s="46"/>
      <c r="C15" s="47" t="s">
        <v>24</v>
      </c>
      <c r="D15" s="48"/>
      <c r="E15" s="49"/>
      <c r="F15" s="48"/>
      <c r="G15" s="49"/>
      <c r="H15" s="48"/>
      <c r="I15" s="50"/>
      <c r="J15" s="49"/>
      <c r="K15" s="49"/>
      <c r="L15" s="49"/>
      <c r="M15" s="51"/>
      <c r="N15" s="52"/>
    </row>
    <row r="16" spans="1:14" ht="22.5" customHeight="1" x14ac:dyDescent="0.2">
      <c r="A16" s="88" t="s">
        <v>27</v>
      </c>
      <c r="B16" s="89"/>
      <c r="C16" s="89"/>
      <c r="D16" s="89"/>
      <c r="E16" s="89"/>
      <c r="F16" s="89"/>
      <c r="G16" s="89"/>
      <c r="H16" s="89"/>
      <c r="I16" s="90"/>
      <c r="J16" s="53"/>
      <c r="K16" s="53"/>
      <c r="L16" s="53"/>
      <c r="M16" s="54">
        <f>M$12+M$14</f>
        <v>0</v>
      </c>
      <c r="N16" s="55"/>
    </row>
    <row r="17" spans="1:14" ht="26.25" customHeight="1" x14ac:dyDescent="0.2">
      <c r="A17" s="24" t="s">
        <v>28</v>
      </c>
      <c r="B17" s="34"/>
      <c r="C17" s="35" t="s">
        <v>29</v>
      </c>
      <c r="D17" s="27"/>
      <c r="E17" s="28"/>
      <c r="F17" s="29"/>
      <c r="G17" s="30"/>
      <c r="H17" s="31"/>
      <c r="I17" s="28"/>
      <c r="J17" s="28"/>
      <c r="K17" s="28"/>
      <c r="L17" s="28"/>
      <c r="M17" s="32"/>
      <c r="N17" s="33"/>
    </row>
    <row r="18" spans="1:14" ht="22.5" customHeight="1" x14ac:dyDescent="0.2">
      <c r="A18" s="24" t="s">
        <v>30</v>
      </c>
      <c r="B18" s="34"/>
      <c r="C18" s="36" t="s">
        <v>31</v>
      </c>
      <c r="D18" s="37" t="s">
        <v>22</v>
      </c>
      <c r="E18" s="38"/>
      <c r="F18" s="39">
        <v>270</v>
      </c>
      <c r="G18" s="40"/>
      <c r="H18" s="41">
        <v>1</v>
      </c>
      <c r="I18" s="42"/>
      <c r="J18" s="43"/>
      <c r="K18" s="42"/>
      <c r="L18" s="42"/>
      <c r="M18" s="44">
        <f>IF(ISNUMBER($K18),IF(ISNUMBER($G18),ROUND($K18*$G18,2),ROUND($K18*$F18,2)),IF(ISNUMBER($G18),ROUND($I18*$G18,2),ROUND($I18*$F18,2)))</f>
        <v>0</v>
      </c>
      <c r="N18" s="33"/>
    </row>
    <row r="19" spans="1:14" ht="18" customHeight="1" x14ac:dyDescent="0.2">
      <c r="A19" s="45" t="s">
        <v>23</v>
      </c>
      <c r="B19" s="46"/>
      <c r="C19" s="47" t="s">
        <v>32</v>
      </c>
      <c r="D19" s="48"/>
      <c r="E19" s="49"/>
      <c r="F19" s="48"/>
      <c r="G19" s="49"/>
      <c r="H19" s="48"/>
      <c r="I19" s="50"/>
      <c r="J19" s="49"/>
      <c r="K19" s="49"/>
      <c r="L19" s="49"/>
      <c r="M19" s="51"/>
      <c r="N19" s="52"/>
    </row>
    <row r="20" spans="1:14" ht="18" customHeight="1" x14ac:dyDescent="0.2">
      <c r="A20" s="45"/>
      <c r="B20" s="46"/>
      <c r="C20" s="47" t="s">
        <v>33</v>
      </c>
      <c r="D20" s="48"/>
      <c r="E20" s="49"/>
      <c r="F20" s="48"/>
      <c r="G20" s="49"/>
      <c r="H20" s="48"/>
      <c r="I20" s="50"/>
      <c r="J20" s="49"/>
      <c r="K20" s="49"/>
      <c r="L20" s="49"/>
      <c r="M20" s="51"/>
      <c r="N20" s="52"/>
    </row>
    <row r="21" spans="1:14" ht="18" customHeight="1" x14ac:dyDescent="0.2">
      <c r="A21" s="45"/>
      <c r="B21" s="46"/>
      <c r="C21" s="47" t="s">
        <v>34</v>
      </c>
      <c r="D21" s="48"/>
      <c r="E21" s="49"/>
      <c r="F21" s="48"/>
      <c r="G21" s="49"/>
      <c r="H21" s="48"/>
      <c r="I21" s="50"/>
      <c r="J21" s="49"/>
      <c r="K21" s="49"/>
      <c r="L21" s="49"/>
      <c r="M21" s="51"/>
      <c r="N21" s="52"/>
    </row>
    <row r="22" spans="1:14" ht="28.5" customHeight="1" x14ac:dyDescent="0.2">
      <c r="A22" s="45"/>
      <c r="B22" s="46"/>
      <c r="C22" s="47" t="s">
        <v>35</v>
      </c>
      <c r="D22" s="48"/>
      <c r="E22" s="49"/>
      <c r="F22" s="48"/>
      <c r="G22" s="49"/>
      <c r="H22" s="48"/>
      <c r="I22" s="50"/>
      <c r="J22" s="49"/>
      <c r="K22" s="49"/>
      <c r="L22" s="49"/>
      <c r="M22" s="51"/>
      <c r="N22" s="52"/>
    </row>
    <row r="23" spans="1:14" ht="24.75" customHeight="1" x14ac:dyDescent="0.2">
      <c r="A23" s="24" t="s">
        <v>36</v>
      </c>
      <c r="B23" s="34"/>
      <c r="C23" s="36" t="s">
        <v>37</v>
      </c>
      <c r="D23" s="37" t="s">
        <v>22</v>
      </c>
      <c r="E23" s="38"/>
      <c r="F23" s="39">
        <v>150</v>
      </c>
      <c r="G23" s="40"/>
      <c r="H23" s="41">
        <v>1</v>
      </c>
      <c r="I23" s="42"/>
      <c r="J23" s="43"/>
      <c r="K23" s="42"/>
      <c r="L23" s="42"/>
      <c r="M23" s="44">
        <f>IF(ISNUMBER($K23),IF(ISNUMBER($G23),ROUND($K23*$G23,2),ROUND($K23*$F23,2)),IF(ISNUMBER($G23),ROUND($I23*$G23,2),ROUND($I23*$F23,2)))</f>
        <v>0</v>
      </c>
      <c r="N23" s="33"/>
    </row>
    <row r="24" spans="1:14" ht="28.5" customHeight="1" x14ac:dyDescent="0.2">
      <c r="A24" s="45" t="s">
        <v>23</v>
      </c>
      <c r="B24" s="46"/>
      <c r="C24" s="47" t="s">
        <v>38</v>
      </c>
      <c r="D24" s="48"/>
      <c r="E24" s="49"/>
      <c r="F24" s="48"/>
      <c r="G24" s="49"/>
      <c r="H24" s="48"/>
      <c r="I24" s="50"/>
      <c r="J24" s="49"/>
      <c r="K24" s="49"/>
      <c r="L24" s="49"/>
      <c r="M24" s="51"/>
      <c r="N24" s="52"/>
    </row>
    <row r="25" spans="1:14" ht="22.5" customHeight="1" x14ac:dyDescent="0.2">
      <c r="A25" s="24" t="s">
        <v>39</v>
      </c>
      <c r="B25" s="34"/>
      <c r="C25" s="36" t="s">
        <v>40</v>
      </c>
      <c r="D25" s="37" t="s">
        <v>41</v>
      </c>
      <c r="E25" s="38"/>
      <c r="F25" s="39">
        <v>1</v>
      </c>
      <c r="G25" s="40"/>
      <c r="H25" s="41">
        <v>1</v>
      </c>
      <c r="I25" s="42"/>
      <c r="J25" s="43"/>
      <c r="K25" s="42"/>
      <c r="L25" s="42"/>
      <c r="M25" s="44">
        <f>IF(ISNUMBER($K25),IF(ISNUMBER($G25),ROUND($K25*$G25,2),ROUND($K25*$F25,2)),IF(ISNUMBER($G25),ROUND($I25*$G25,2),ROUND($I25*$F25,2)))</f>
        <v>0</v>
      </c>
      <c r="N25" s="33"/>
    </row>
    <row r="26" spans="1:14" ht="28.5" customHeight="1" x14ac:dyDescent="0.2">
      <c r="A26" s="45" t="s">
        <v>23</v>
      </c>
      <c r="B26" s="46"/>
      <c r="C26" s="47" t="s">
        <v>42</v>
      </c>
      <c r="D26" s="48"/>
      <c r="E26" s="49"/>
      <c r="F26" s="48"/>
      <c r="G26" s="49"/>
      <c r="H26" s="48"/>
      <c r="I26" s="50"/>
      <c r="J26" s="49"/>
      <c r="K26" s="49"/>
      <c r="L26" s="49"/>
      <c r="M26" s="51"/>
      <c r="N26" s="52"/>
    </row>
    <row r="27" spans="1:14" ht="24.75" customHeight="1" x14ac:dyDescent="0.2">
      <c r="A27" s="24" t="s">
        <v>43</v>
      </c>
      <c r="B27" s="34"/>
      <c r="C27" s="36" t="s">
        <v>44</v>
      </c>
      <c r="D27" s="37" t="s">
        <v>41</v>
      </c>
      <c r="E27" s="38"/>
      <c r="F27" s="39">
        <v>1</v>
      </c>
      <c r="G27" s="40"/>
      <c r="H27" s="41">
        <v>1</v>
      </c>
      <c r="I27" s="42"/>
      <c r="J27" s="43"/>
      <c r="K27" s="42"/>
      <c r="L27" s="42"/>
      <c r="M27" s="44">
        <f>IF(ISNUMBER($K27),IF(ISNUMBER($G27),ROUND($K27*$G27,2),ROUND($K27*$F27,2)),IF(ISNUMBER($G27),ROUND($I27*$G27,2),ROUND($I27*$F27,2)))</f>
        <v>0</v>
      </c>
      <c r="N27" s="33"/>
    </row>
    <row r="28" spans="1:14" ht="28.5" customHeight="1" x14ac:dyDescent="0.2">
      <c r="A28" s="45" t="s">
        <v>23</v>
      </c>
      <c r="B28" s="46"/>
      <c r="C28" s="47" t="s">
        <v>45</v>
      </c>
      <c r="D28" s="48"/>
      <c r="E28" s="49"/>
      <c r="F28" s="48"/>
      <c r="G28" s="49"/>
      <c r="H28" s="48"/>
      <c r="I28" s="50"/>
      <c r="J28" s="49"/>
      <c r="K28" s="49"/>
      <c r="L28" s="49"/>
      <c r="M28" s="51"/>
      <c r="N28" s="52"/>
    </row>
    <row r="29" spans="1:14" ht="18" customHeight="1" x14ac:dyDescent="0.2">
      <c r="A29" s="45"/>
      <c r="B29" s="46"/>
      <c r="C29" s="47" t="s">
        <v>46</v>
      </c>
      <c r="D29" s="48"/>
      <c r="E29" s="49"/>
      <c r="F29" s="48"/>
      <c r="G29" s="49"/>
      <c r="H29" s="48"/>
      <c r="I29" s="50"/>
      <c r="J29" s="49"/>
      <c r="K29" s="49"/>
      <c r="L29" s="49"/>
      <c r="M29" s="51"/>
      <c r="N29" s="52"/>
    </row>
    <row r="30" spans="1:14" ht="22.5" customHeight="1" x14ac:dyDescent="0.2">
      <c r="A30" s="88" t="s">
        <v>47</v>
      </c>
      <c r="B30" s="89"/>
      <c r="C30" s="89"/>
      <c r="D30" s="89"/>
      <c r="E30" s="89"/>
      <c r="F30" s="89"/>
      <c r="G30" s="89"/>
      <c r="H30" s="89"/>
      <c r="I30" s="90"/>
      <c r="J30" s="53"/>
      <c r="K30" s="53"/>
      <c r="L30" s="53"/>
      <c r="M30" s="54">
        <f>M$18+M$23+M$25+M$27</f>
        <v>0</v>
      </c>
      <c r="N30" s="55"/>
    </row>
    <row r="31" spans="1:14" ht="26.25" customHeight="1" x14ac:dyDescent="0.2">
      <c r="A31" s="24" t="s">
        <v>48</v>
      </c>
      <c r="B31" s="34"/>
      <c r="C31" s="35" t="s">
        <v>49</v>
      </c>
      <c r="D31" s="27"/>
      <c r="E31" s="28"/>
      <c r="F31" s="29"/>
      <c r="G31" s="30"/>
      <c r="H31" s="31"/>
      <c r="I31" s="28"/>
      <c r="J31" s="28"/>
      <c r="K31" s="28"/>
      <c r="L31" s="28"/>
      <c r="M31" s="32"/>
      <c r="N31" s="33"/>
    </row>
    <row r="32" spans="1:14" ht="22.5" customHeight="1" x14ac:dyDescent="0.2">
      <c r="A32" s="24" t="s">
        <v>50</v>
      </c>
      <c r="B32" s="34"/>
      <c r="C32" s="36" t="s">
        <v>51</v>
      </c>
      <c r="D32" s="37" t="s">
        <v>22</v>
      </c>
      <c r="E32" s="38"/>
      <c r="F32" s="39">
        <v>70</v>
      </c>
      <c r="G32" s="40"/>
      <c r="H32" s="41">
        <v>1</v>
      </c>
      <c r="I32" s="42"/>
      <c r="J32" s="43"/>
      <c r="K32" s="42"/>
      <c r="L32" s="42"/>
      <c r="M32" s="44">
        <f>IF(ISNUMBER($K32),IF(ISNUMBER($G32),ROUND($K32*$G32,2),ROUND($K32*$F32,2)),IF(ISNUMBER($G32),ROUND($I32*$G32,2),ROUND($I32*$F32,2)))</f>
        <v>0</v>
      </c>
      <c r="N32" s="33"/>
    </row>
    <row r="33" spans="1:14" ht="28.5" customHeight="1" x14ac:dyDescent="0.2">
      <c r="A33" s="45" t="s">
        <v>23</v>
      </c>
      <c r="B33" s="46"/>
      <c r="C33" s="47" t="s">
        <v>52</v>
      </c>
      <c r="D33" s="48"/>
      <c r="E33" s="49"/>
      <c r="F33" s="48"/>
      <c r="G33" s="49"/>
      <c r="H33" s="48"/>
      <c r="I33" s="50"/>
      <c r="J33" s="49"/>
      <c r="K33" s="49"/>
      <c r="L33" s="49"/>
      <c r="M33" s="51"/>
      <c r="N33" s="52"/>
    </row>
    <row r="34" spans="1:14" ht="22.5" customHeight="1" x14ac:dyDescent="0.2">
      <c r="A34" s="24" t="s">
        <v>53</v>
      </c>
      <c r="B34" s="34"/>
      <c r="C34" s="36" t="s">
        <v>54</v>
      </c>
      <c r="D34" s="37" t="s">
        <v>22</v>
      </c>
      <c r="E34" s="38"/>
      <c r="F34" s="39">
        <v>17</v>
      </c>
      <c r="G34" s="40"/>
      <c r="H34" s="41">
        <v>1</v>
      </c>
      <c r="I34" s="42"/>
      <c r="J34" s="43"/>
      <c r="K34" s="42"/>
      <c r="L34" s="42"/>
      <c r="M34" s="44">
        <f>IF(ISNUMBER($K34),IF(ISNUMBER($G34),ROUND($K34*$G34,2),ROUND($K34*$F34,2)),IF(ISNUMBER($G34),ROUND($I34*$G34,2),ROUND($I34*$F34,2)))</f>
        <v>0</v>
      </c>
      <c r="N34" s="33"/>
    </row>
    <row r="35" spans="1:14" ht="28.5" customHeight="1" x14ac:dyDescent="0.2">
      <c r="A35" s="45" t="s">
        <v>23</v>
      </c>
      <c r="B35" s="46"/>
      <c r="C35" s="47" t="s">
        <v>55</v>
      </c>
      <c r="D35" s="48"/>
      <c r="E35" s="49"/>
      <c r="F35" s="48"/>
      <c r="G35" s="49"/>
      <c r="H35" s="48"/>
      <c r="I35" s="50"/>
      <c r="J35" s="49"/>
      <c r="K35" s="49"/>
      <c r="L35" s="49"/>
      <c r="M35" s="51"/>
      <c r="N35" s="52"/>
    </row>
    <row r="36" spans="1:14" ht="22.5" customHeight="1" x14ac:dyDescent="0.2">
      <c r="A36" s="88" t="s">
        <v>56</v>
      </c>
      <c r="B36" s="89"/>
      <c r="C36" s="89"/>
      <c r="D36" s="89"/>
      <c r="E36" s="89"/>
      <c r="F36" s="89"/>
      <c r="G36" s="89"/>
      <c r="H36" s="89"/>
      <c r="I36" s="90"/>
      <c r="J36" s="53"/>
      <c r="K36" s="53"/>
      <c r="L36" s="53"/>
      <c r="M36" s="54">
        <f>M$32+M$34</f>
        <v>0</v>
      </c>
      <c r="N36" s="55"/>
    </row>
    <row r="37" spans="1:14" ht="26.25" customHeight="1" x14ac:dyDescent="0.2">
      <c r="A37" s="24" t="s">
        <v>57</v>
      </c>
      <c r="B37" s="34"/>
      <c r="C37" s="35" t="s">
        <v>58</v>
      </c>
      <c r="D37" s="27"/>
      <c r="E37" s="28"/>
      <c r="F37" s="29"/>
      <c r="G37" s="30"/>
      <c r="H37" s="31"/>
      <c r="I37" s="28"/>
      <c r="J37" s="28"/>
      <c r="K37" s="28"/>
      <c r="L37" s="28"/>
      <c r="M37" s="32"/>
      <c r="N37" s="33"/>
    </row>
    <row r="38" spans="1:14" ht="22.5" customHeight="1" x14ac:dyDescent="0.2">
      <c r="A38" s="24" t="s">
        <v>59</v>
      </c>
      <c r="B38" s="34"/>
      <c r="C38" s="36" t="s">
        <v>60</v>
      </c>
      <c r="D38" s="27"/>
      <c r="E38" s="28"/>
      <c r="F38" s="29"/>
      <c r="G38" s="30"/>
      <c r="H38" s="31"/>
      <c r="I38" s="28"/>
      <c r="J38" s="28"/>
      <c r="K38" s="28"/>
      <c r="L38" s="28"/>
      <c r="M38" s="32"/>
      <c r="N38" s="33"/>
    </row>
    <row r="39" spans="1:14" ht="18.75" customHeight="1" x14ac:dyDescent="0.2">
      <c r="A39" s="56" t="s">
        <v>61</v>
      </c>
      <c r="B39" s="57"/>
      <c r="C39" s="58" t="s">
        <v>62</v>
      </c>
      <c r="D39" s="37" t="s">
        <v>63</v>
      </c>
      <c r="E39" s="38"/>
      <c r="F39" s="39">
        <v>720</v>
      </c>
      <c r="G39" s="40"/>
      <c r="H39" s="41">
        <v>1</v>
      </c>
      <c r="I39" s="42"/>
      <c r="J39" s="43"/>
      <c r="K39" s="42"/>
      <c r="L39" s="42"/>
      <c r="M39" s="44">
        <f>IF(ISNUMBER($K39),IF(ISNUMBER($G39),ROUND($K39*$G39,2),ROUND($K39*$F39,2)),IF(ISNUMBER($G39),ROUND($I39*$G39,2),ROUND($I39*$F39,2)))</f>
        <v>0</v>
      </c>
      <c r="N39" s="33"/>
    </row>
    <row r="40" spans="1:14" ht="28.5" customHeight="1" x14ac:dyDescent="0.2">
      <c r="A40" s="45" t="s">
        <v>23</v>
      </c>
      <c r="B40" s="46"/>
      <c r="C40" s="47" t="s">
        <v>42</v>
      </c>
      <c r="D40" s="48"/>
      <c r="E40" s="49"/>
      <c r="F40" s="48"/>
      <c r="G40" s="49"/>
      <c r="H40" s="48"/>
      <c r="I40" s="50"/>
      <c r="J40" s="49"/>
      <c r="K40" s="49"/>
      <c r="L40" s="49"/>
      <c r="M40" s="51"/>
      <c r="N40" s="52"/>
    </row>
    <row r="41" spans="1:14" ht="18" customHeight="1" x14ac:dyDescent="0.2">
      <c r="A41" s="45"/>
      <c r="B41" s="46"/>
      <c r="C41" s="47" t="s">
        <v>64</v>
      </c>
      <c r="D41" s="48"/>
      <c r="E41" s="49"/>
      <c r="F41" s="48"/>
      <c r="G41" s="49"/>
      <c r="H41" s="48"/>
      <c r="I41" s="50"/>
      <c r="J41" s="49"/>
      <c r="K41" s="49"/>
      <c r="L41" s="49"/>
      <c r="M41" s="51"/>
      <c r="N41" s="52"/>
    </row>
    <row r="42" spans="1:14" ht="18" customHeight="1" x14ac:dyDescent="0.2">
      <c r="A42" s="45"/>
      <c r="B42" s="46"/>
      <c r="C42" s="47" t="s">
        <v>65</v>
      </c>
      <c r="D42" s="48"/>
      <c r="E42" s="49"/>
      <c r="F42" s="48"/>
      <c r="G42" s="49"/>
      <c r="H42" s="48"/>
      <c r="I42" s="50"/>
      <c r="J42" s="49"/>
      <c r="K42" s="49"/>
      <c r="L42" s="49"/>
      <c r="M42" s="51"/>
      <c r="N42" s="52"/>
    </row>
    <row r="43" spans="1:14" ht="28.5" customHeight="1" x14ac:dyDescent="0.2">
      <c r="A43" s="45"/>
      <c r="B43" s="46"/>
      <c r="C43" s="47" t="s">
        <v>66</v>
      </c>
      <c r="D43" s="48"/>
      <c r="E43" s="49"/>
      <c r="F43" s="48"/>
      <c r="G43" s="49"/>
      <c r="H43" s="48"/>
      <c r="I43" s="50"/>
      <c r="J43" s="49"/>
      <c r="K43" s="49"/>
      <c r="L43" s="49"/>
      <c r="M43" s="51"/>
      <c r="N43" s="52"/>
    </row>
    <row r="44" spans="1:14" ht="22.5" customHeight="1" x14ac:dyDescent="0.2">
      <c r="A44" s="24" t="s">
        <v>67</v>
      </c>
      <c r="B44" s="34"/>
      <c r="C44" s="36" t="s">
        <v>68</v>
      </c>
      <c r="D44" s="27"/>
      <c r="E44" s="28"/>
      <c r="F44" s="29"/>
      <c r="G44" s="30"/>
      <c r="H44" s="31"/>
      <c r="I44" s="28"/>
      <c r="J44" s="28"/>
      <c r="K44" s="28"/>
      <c r="L44" s="28"/>
      <c r="M44" s="32"/>
      <c r="N44" s="33"/>
    </row>
    <row r="45" spans="1:14" ht="18.75" customHeight="1" x14ac:dyDescent="0.2">
      <c r="A45" s="56" t="s">
        <v>69</v>
      </c>
      <c r="B45" s="57"/>
      <c r="C45" s="58" t="s">
        <v>70</v>
      </c>
      <c r="D45" s="37" t="s">
        <v>71</v>
      </c>
      <c r="E45" s="38"/>
      <c r="F45" s="39">
        <v>42</v>
      </c>
      <c r="G45" s="40"/>
      <c r="H45" s="41">
        <v>1</v>
      </c>
      <c r="I45" s="42"/>
      <c r="J45" s="43"/>
      <c r="K45" s="42"/>
      <c r="L45" s="42"/>
      <c r="M45" s="44">
        <f>IF(ISNUMBER($K45),IF(ISNUMBER($G45),ROUND($K45*$G45,2),ROUND($K45*$F45,2)),IF(ISNUMBER($G45),ROUND($I45*$G45,2),ROUND($I45*$F45,2)))</f>
        <v>0</v>
      </c>
      <c r="N45" s="33"/>
    </row>
    <row r="46" spans="1:14" ht="28.5" customHeight="1" x14ac:dyDescent="0.2">
      <c r="A46" s="45" t="s">
        <v>23</v>
      </c>
      <c r="B46" s="46"/>
      <c r="C46" s="47" t="s">
        <v>72</v>
      </c>
      <c r="D46" s="48"/>
      <c r="E46" s="49"/>
      <c r="F46" s="48"/>
      <c r="G46" s="49"/>
      <c r="H46" s="48"/>
      <c r="I46" s="50"/>
      <c r="J46" s="49"/>
      <c r="K46" s="49"/>
      <c r="L46" s="49"/>
      <c r="M46" s="51"/>
      <c r="N46" s="52"/>
    </row>
    <row r="47" spans="1:14" ht="28.5" customHeight="1" x14ac:dyDescent="0.2">
      <c r="A47" s="45"/>
      <c r="B47" s="46"/>
      <c r="C47" s="47" t="s">
        <v>73</v>
      </c>
      <c r="D47" s="48"/>
      <c r="E47" s="49"/>
      <c r="F47" s="48"/>
      <c r="G47" s="49"/>
      <c r="H47" s="48"/>
      <c r="I47" s="50"/>
      <c r="J47" s="49"/>
      <c r="K47" s="49"/>
      <c r="L47" s="49"/>
      <c r="M47" s="51"/>
      <c r="N47" s="52"/>
    </row>
    <row r="48" spans="1:14" ht="28.5" customHeight="1" x14ac:dyDescent="0.2">
      <c r="A48" s="45"/>
      <c r="B48" s="46"/>
      <c r="C48" s="47" t="s">
        <v>74</v>
      </c>
      <c r="D48" s="48"/>
      <c r="E48" s="49"/>
      <c r="F48" s="48"/>
      <c r="G48" s="49"/>
      <c r="H48" s="48"/>
      <c r="I48" s="50"/>
      <c r="J48" s="49"/>
      <c r="K48" s="49"/>
      <c r="L48" s="49"/>
      <c r="M48" s="51"/>
      <c r="N48" s="52"/>
    </row>
    <row r="49" spans="1:14" ht="28.5" customHeight="1" x14ac:dyDescent="0.2">
      <c r="A49" s="45"/>
      <c r="B49" s="46"/>
      <c r="C49" s="47" t="s">
        <v>75</v>
      </c>
      <c r="D49" s="48"/>
      <c r="E49" s="49"/>
      <c r="F49" s="48"/>
      <c r="G49" s="49"/>
      <c r="H49" s="48"/>
      <c r="I49" s="50"/>
      <c r="J49" s="49"/>
      <c r="K49" s="49"/>
      <c r="L49" s="49"/>
      <c r="M49" s="51"/>
      <c r="N49" s="52"/>
    </row>
    <row r="50" spans="1:14" ht="22.5" customHeight="1" x14ac:dyDescent="0.2">
      <c r="A50" s="24" t="s">
        <v>76</v>
      </c>
      <c r="B50" s="34"/>
      <c r="C50" s="36" t="s">
        <v>77</v>
      </c>
      <c r="D50" s="37" t="s">
        <v>71</v>
      </c>
      <c r="E50" s="38"/>
      <c r="F50" s="39">
        <v>20</v>
      </c>
      <c r="G50" s="40"/>
      <c r="H50" s="41">
        <v>1</v>
      </c>
      <c r="I50" s="42"/>
      <c r="J50" s="43"/>
      <c r="K50" s="42"/>
      <c r="L50" s="42"/>
      <c r="M50" s="44">
        <f>IF(ISNUMBER($K50),IF(ISNUMBER($G50),ROUND($K50*$G50,2),ROUND($K50*$F50,2)),IF(ISNUMBER($G50),ROUND($I50*$G50,2),ROUND($I50*$F50,2)))</f>
        <v>0</v>
      </c>
      <c r="N50" s="33"/>
    </row>
    <row r="51" spans="1:14" ht="18" customHeight="1" x14ac:dyDescent="0.2">
      <c r="A51" s="45" t="s">
        <v>23</v>
      </c>
      <c r="B51" s="46"/>
      <c r="C51" s="47" t="s">
        <v>78</v>
      </c>
      <c r="D51" s="48"/>
      <c r="E51" s="49"/>
      <c r="F51" s="48"/>
      <c r="G51" s="49"/>
      <c r="H51" s="48"/>
      <c r="I51" s="50"/>
      <c r="J51" s="49"/>
      <c r="K51" s="49"/>
      <c r="L51" s="49"/>
      <c r="M51" s="51"/>
      <c r="N51" s="52"/>
    </row>
    <row r="52" spans="1:14" ht="22.5" customHeight="1" x14ac:dyDescent="0.2">
      <c r="A52" s="88" t="s">
        <v>79</v>
      </c>
      <c r="B52" s="89"/>
      <c r="C52" s="89"/>
      <c r="D52" s="89"/>
      <c r="E52" s="89"/>
      <c r="F52" s="89"/>
      <c r="G52" s="89"/>
      <c r="H52" s="89"/>
      <c r="I52" s="90"/>
      <c r="J52" s="53"/>
      <c r="K52" s="53"/>
      <c r="L52" s="53"/>
      <c r="M52" s="54">
        <f>M$39+M$45+M$50</f>
        <v>0</v>
      </c>
      <c r="N52" s="55"/>
    </row>
    <row r="53" spans="1:14" ht="22.5" customHeight="1" x14ac:dyDescent="0.2">
      <c r="A53" s="91" t="s">
        <v>80</v>
      </c>
      <c r="B53" s="92"/>
      <c r="C53" s="92"/>
      <c r="D53" s="92"/>
      <c r="E53" s="92"/>
      <c r="F53" s="92"/>
      <c r="G53" s="92"/>
      <c r="H53" s="92"/>
      <c r="I53" s="92"/>
      <c r="J53" s="59"/>
      <c r="K53" s="59"/>
      <c r="L53" s="59"/>
      <c r="M53" s="60">
        <f>M$12+M$14+M$18+M$23+M$25+M$27+M$32+M$34+M$39+M$45+M$50</f>
        <v>0</v>
      </c>
      <c r="N53" s="61"/>
    </row>
    <row r="54" spans="1:14" ht="22.5" customHeight="1" x14ac:dyDescent="0.2">
      <c r="A54" s="93" t="s">
        <v>81</v>
      </c>
      <c r="B54" s="94"/>
      <c r="C54" s="94"/>
      <c r="D54" s="94"/>
      <c r="E54" s="94"/>
      <c r="F54" s="94"/>
      <c r="G54" s="94"/>
      <c r="H54" s="94"/>
      <c r="I54" s="94"/>
      <c r="J54" s="62"/>
      <c r="K54" s="62"/>
      <c r="L54" s="62"/>
      <c r="M54" s="63">
        <f>(SUMIF($H$9:$H$52,1,$M$9:$M$52))*0.2</f>
        <v>0</v>
      </c>
      <c r="N54" s="61"/>
    </row>
    <row r="55" spans="1:14" ht="22.5" customHeight="1" x14ac:dyDescent="0.2">
      <c r="A55" s="95" t="s">
        <v>82</v>
      </c>
      <c r="B55" s="96"/>
      <c r="C55" s="96"/>
      <c r="D55" s="96"/>
      <c r="E55" s="96"/>
      <c r="F55" s="96"/>
      <c r="G55" s="96"/>
      <c r="H55" s="96"/>
      <c r="I55" s="96"/>
      <c r="J55" s="64"/>
      <c r="K55" s="64"/>
      <c r="L55" s="64"/>
      <c r="M55" s="65">
        <f>SUM(M$53:M$54)</f>
        <v>0</v>
      </c>
      <c r="N55" s="61"/>
    </row>
    <row r="57" spans="1:14" ht="22.5" customHeight="1" x14ac:dyDescent="0.2">
      <c r="A57" s="97" t="s">
        <v>83</v>
      </c>
      <c r="B57" s="98"/>
      <c r="C57" s="99"/>
      <c r="D57" s="98" t="s">
        <v>84</v>
      </c>
      <c r="E57" s="98"/>
      <c r="F57" s="98"/>
      <c r="G57" s="98"/>
      <c r="H57" s="98"/>
      <c r="I57" s="98"/>
      <c r="J57" s="98"/>
      <c r="K57" s="98"/>
      <c r="L57" s="98"/>
      <c r="M57" s="99"/>
      <c r="N57" s="66"/>
    </row>
    <row r="58" spans="1:14" ht="35.25" customHeight="1" x14ac:dyDescent="0.2">
      <c r="A58" s="67"/>
      <c r="B58" s="68"/>
      <c r="C58" s="69"/>
      <c r="D58" s="70"/>
      <c r="F58" s="68"/>
      <c r="H58" s="70"/>
      <c r="I58" s="70"/>
      <c r="M58" s="71"/>
      <c r="N58" s="70"/>
    </row>
    <row r="59" spans="1:14" ht="33.75" customHeight="1" x14ac:dyDescent="0.2">
      <c r="A59" s="72"/>
      <c r="B59" s="68"/>
      <c r="C59" s="73"/>
      <c r="D59" s="74"/>
      <c r="F59" s="75"/>
      <c r="G59" s="76"/>
      <c r="H59" s="74"/>
      <c r="I59" s="74"/>
      <c r="M59" s="77"/>
      <c r="N59" s="70"/>
    </row>
  </sheetData>
  <sheetProtection algorithmName="SHA-512" hashValue="ko0vzVyyO0h1kX5LtQB3pdxao92idiBdCqKlUs+Jh3In0JrhHryy7NubQREyuhUSgNbNNCsO/Zla7l54nwVQug==" saltValue="CeGGOwjl4s071Sy+ibsdPQ41fhnKHwIdLhLJF/R1qB30ZWVZkIMUjnpNf7qxZsXAxbCSpk2OPa25kiUTIDVMmQ==" spinCount="100000" sheet="1" objects="1" scenarios="1"/>
  <mergeCells count="13">
    <mergeCell ref="A55:I55"/>
    <mergeCell ref="A57:C57"/>
    <mergeCell ref="D57:M57"/>
    <mergeCell ref="A30:I30"/>
    <mergeCell ref="A36:I36"/>
    <mergeCell ref="A52:I52"/>
    <mergeCell ref="A53:I53"/>
    <mergeCell ref="A54:I54"/>
    <mergeCell ref="A1:A4"/>
    <mergeCell ref="C1:M2"/>
    <mergeCell ref="C3:M4"/>
    <mergeCell ref="C5:M5"/>
    <mergeCell ref="A16:I16"/>
  </mergeCells>
  <printOptions horizontalCentered="1"/>
  <pageMargins left="0.40625" right="0.40625" top="0.40625" bottom="0.61458330000000005" header="0.40625" footer="0.40625"/>
  <pageSetup paperSize="9" scale="77" orientation="portrait" useFirstPageNumber="1" r:id="rId1"/>
  <headerFooter>
    <oddFooter>&amp;LIndice B'&amp;R&amp;"Arial"&amp;10&amp;",Regular"&amp;",Regular"&amp;P / &amp;N</oddFooter>
  </headerFooter>
  <ignoredErrors>
    <ignoredError sqref="A1:N57" evalError="1" twoDigitTextYear="1" numberStoredAsText="1" formula="1" formulaRange="1" unlockedFormula="1" emptyCellReference="1" listDataValidation="1" calculatedColumn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LOT06 - SOLS SOUPLES</vt:lpstr>
      <vt:lpstr>'LOT06 - SOLS SOUPLES'!Impression_des_titres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Flavie MICHAUD</cp:lastModifiedBy>
  <cp:lastPrinted>2026-02-26T20:33:28Z</cp:lastPrinted>
  <dcterms:modified xsi:type="dcterms:W3CDTF">2026-02-26T20:33:30Z</dcterms:modified>
</cp:coreProperties>
</file>